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25725"/>
</workbook>
</file>

<file path=xl/calcChain.xml><?xml version="1.0" encoding="utf-8"?>
<calcChain xmlns="http://schemas.openxmlformats.org/spreadsheetml/2006/main">
  <c r="T7" i="3"/>
  <c r="U7"/>
  <c r="S7"/>
  <c r="U6"/>
  <c r="T6"/>
  <c r="S6"/>
</calcChain>
</file>

<file path=xl/sharedStrings.xml><?xml version="1.0" encoding="utf-8"?>
<sst xmlns="http://schemas.openxmlformats.org/spreadsheetml/2006/main" count="58" uniqueCount="54">
  <si>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</si>
  <si>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</si>
  <si>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</si>
  <si>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</si>
  <si>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</si>
  <si>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</si>
  <si>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</si>
  <si>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</si>
  <si>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</si>
  <si>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</si>
  <si>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</si>
  <si>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</si>
  <si>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</si>
  <si>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</si>
  <si>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</si>
  <si>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</si>
  <si>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</si>
  <si>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</si>
  <si>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</si>
  <si>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</si>
  <si>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</si>
  <si>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</si>
  <si>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</si>
  <si>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</si>
  <si>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</si>
  <si>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</si>
  <si>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</si>
  <si>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</si>
  <si>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</si>
  <si>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13.ИСУП.3713470</t>
  </si>
  <si>
    <t>Стеллажи для датчиков ДПШ</t>
  </si>
  <si>
    <t xml:space="preserve"> -</t>
  </si>
  <si>
    <t>-</t>
  </si>
  <si>
    <t>320.10.00.00.000 ВО</t>
  </si>
  <si>
    <t>II</t>
  </si>
  <si>
    <t>R4.00887.5.0.11</t>
  </si>
  <si>
    <t>9.05</t>
  </si>
  <si>
    <t>A-94682 пм изм.1</t>
  </si>
  <si>
    <t>R4.00887.3.0.16 изм. 1</t>
  </si>
  <si>
    <t>компл</t>
  </si>
  <si>
    <t>Реакторное отделение</t>
  </si>
  <si>
    <t>Конструкции стеллажей должны учитывать применение на блоке привода СУЗ ШЭМ-3. Масса уточняется Генеральным Конструктором РУ.</t>
  </si>
  <si>
    <t>Отдел реакторных отделений бюро комплексного проектирования №1</t>
  </si>
  <si>
    <t>Оборудование</t>
  </si>
  <si>
    <t>Итого:</t>
  </si>
  <si>
    <t>Сумма НДС, руб</t>
  </si>
  <si>
    <t>СПЕЦИФИКАЦИЯ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</si>
  <si>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</si>
  <si>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</si>
  <si>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</si>
  <si>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</si>
  <si>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</si>
  <si>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</si>
  <si>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стеллажей для датчиков ДПШ для сооружения энергоблока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</si>
</sst>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2" fontId="7" fillId="0" borderId="0" xfId="0" applyNumberFormat="1" applyFont="1" applyAlignment="1"/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15"/>
  <sheetViews>
    <sheetView tabSelected="1" view="pageBreakPreview" zoomScale="60" zoomScaleNormal="70" workbookViewId="0">
      <selection activeCell="R6" sqref="R6:U8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2" customWidth="1"/>
    <col min="6" max="6" width="13.28515625" style="15" customWidth="1"/>
    <col min="7" max="7" width="9.85546875" style="6" customWidth="1"/>
    <col min="8" max="10" width="5.57031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7" width="8.42578125" style="6" customWidth="1"/>
    <col min="18" max="21" width="14.7109375" style="13" customWidth="1"/>
    <col min="22" max="22" width="17.85546875" style="6" customWidth="1"/>
    <col min="23" max="23" width="10.7109375" style="14" customWidth="1"/>
    <col min="24" max="24" width="30.7109375" style="6" customWidth="1"/>
    <col min="25" max="25" width="16.140625" style="6" customWidth="1"/>
    <col min="26" max="26" width="18.7109375" style="12" customWidth="1"/>
    <col min="27" max="27" width="9.7109375" style="6" bestFit="1" customWidth="1"/>
    <col min="28" max="28" width="13.28515625" style="6" customWidth="1"/>
    <col min="29" max="31" width="9.140625" style="6"/>
    <col min="32" max="32" width="13.7109375" style="13" hidden="1" customWidth="1"/>
    <col min="33" max="33" width="13.5703125" style="13" hidden="1" customWidth="1"/>
    <col min="34" max="16384" width="9.140625" style="6"/>
  </cols>
  <sheetData>
    <row r="2" spans="1:256" ht="18">
      <c r="A2" s="24"/>
      <c r="B2" s="25" t="s">
        <v>46</v>
      </c>
      <c r="C2" s="25"/>
      <c r="D2" s="25"/>
      <c r="E2" s="52" t="s">
        <v>53</v>
      </c>
      <c r="F2" s="26"/>
      <c r="G2" s="26"/>
      <c r="H2" s="26"/>
      <c r="I2" s="25"/>
      <c r="J2" s="26"/>
      <c r="K2" s="25"/>
      <c r="L2" s="25"/>
      <c r="M2" s="26"/>
      <c r="N2" s="26"/>
      <c r="O2" s="24"/>
      <c r="P2" s="25"/>
      <c r="Q2" s="25"/>
      <c r="R2" s="25"/>
      <c r="S2" s="27"/>
      <c r="T2" s="27"/>
      <c r="U2" s="25" t="s">
        <v>47</v>
      </c>
      <c r="V2" s="25"/>
      <c r="W2" s="26"/>
      <c r="X2" s="26"/>
      <c r="Y2" s="26"/>
      <c r="Z2" s="26"/>
      <c r="AA2" s="26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ht="15.75" customHeight="1">
      <c r="A3" s="11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12"/>
      <c r="P3" s="53"/>
      <c r="Q3" s="53"/>
      <c r="R3" s="53"/>
      <c r="S3" s="53"/>
      <c r="T3" s="53"/>
      <c r="U3" s="53"/>
      <c r="V3" s="53"/>
      <c r="W3" s="53"/>
      <c r="X3" s="53"/>
      <c r="Y3" s="53"/>
      <c r="AF3" s="6"/>
      <c r="AG3" s="6"/>
    </row>
    <row r="4" spans="1:256" ht="151.5" customHeight="1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45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27</v>
      </c>
      <c r="Z4" s="1" t="s">
        <v>21</v>
      </c>
      <c r="AA4" s="1" t="s">
        <v>20</v>
      </c>
      <c r="AB4" s="5" t="s">
        <v>26</v>
      </c>
      <c r="AF4" s="3" t="s">
        <v>22</v>
      </c>
      <c r="AG4" s="3" t="s">
        <v>25</v>
      </c>
    </row>
    <row r="5" spans="1:256" s="10" customFormat="1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7">
        <v>7</v>
      </c>
      <c r="H5" s="7">
        <v>8</v>
      </c>
      <c r="I5" s="1">
        <v>9</v>
      </c>
      <c r="J5" s="7">
        <v>10</v>
      </c>
      <c r="K5" s="7">
        <v>11</v>
      </c>
      <c r="L5" s="1">
        <v>12</v>
      </c>
      <c r="M5" s="7">
        <v>13</v>
      </c>
      <c r="N5" s="7">
        <v>14</v>
      </c>
      <c r="O5" s="1">
        <v>15</v>
      </c>
      <c r="P5" s="8">
        <v>16</v>
      </c>
      <c r="Q5" s="8">
        <v>17</v>
      </c>
      <c r="R5" s="9">
        <v>20</v>
      </c>
      <c r="S5" s="9">
        <v>21</v>
      </c>
      <c r="T5" s="8">
        <v>22</v>
      </c>
      <c r="U5" s="9">
        <v>23</v>
      </c>
      <c r="V5" s="9">
        <v>24</v>
      </c>
      <c r="W5" s="8">
        <v>25</v>
      </c>
      <c r="X5" s="9">
        <v>26</v>
      </c>
      <c r="Y5" s="9">
        <v>27</v>
      </c>
      <c r="Z5" s="8">
        <v>28</v>
      </c>
      <c r="AA5" s="9">
        <v>29</v>
      </c>
      <c r="AB5" s="9">
        <v>30</v>
      </c>
      <c r="AF5" s="9">
        <v>18</v>
      </c>
      <c r="AG5" s="9">
        <v>19</v>
      </c>
    </row>
    <row r="6" spans="1:256" ht="110.25">
      <c r="A6" s="19" t="s">
        <v>28</v>
      </c>
      <c r="B6" s="17" t="s">
        <v>29</v>
      </c>
      <c r="C6" s="17"/>
      <c r="D6" s="18" t="s">
        <v>30</v>
      </c>
      <c r="E6" s="19" t="s">
        <v>31</v>
      </c>
      <c r="F6" s="18" t="s">
        <v>32</v>
      </c>
      <c r="G6" s="17" t="s">
        <v>33</v>
      </c>
      <c r="H6" s="17">
        <v>4</v>
      </c>
      <c r="I6" s="17" t="s">
        <v>32</v>
      </c>
      <c r="J6" s="17" t="s">
        <v>34</v>
      </c>
      <c r="K6" s="17" t="s">
        <v>35</v>
      </c>
      <c r="L6" s="19" t="s">
        <v>36</v>
      </c>
      <c r="M6" s="17" t="s">
        <v>37</v>
      </c>
      <c r="N6" s="17" t="s">
        <v>38</v>
      </c>
      <c r="O6" s="17">
        <v>224</v>
      </c>
      <c r="P6" s="22">
        <v>1</v>
      </c>
      <c r="Q6" s="17" t="s">
        <v>39</v>
      </c>
      <c r="R6" s="23">
        <v>0</v>
      </c>
      <c r="S6" s="23">
        <f>ROUND(P6*R6,2)</f>
        <v>0</v>
      </c>
      <c r="T6" s="23">
        <f>ROUND(S6*0.18,2)</f>
        <v>0</v>
      </c>
      <c r="U6" s="23">
        <f>S6+T6</f>
        <v>0</v>
      </c>
      <c r="V6" s="17" t="s">
        <v>40</v>
      </c>
      <c r="W6" s="21">
        <v>42247</v>
      </c>
      <c r="X6" s="17" t="s">
        <v>41</v>
      </c>
      <c r="Y6" s="17"/>
      <c r="Z6" s="19" t="s">
        <v>42</v>
      </c>
      <c r="AA6" s="17" t="s">
        <v>43</v>
      </c>
      <c r="AB6" s="17"/>
      <c r="AF6" s="20">
        <v>25064.78</v>
      </c>
      <c r="AG6" s="20">
        <v>26948.89</v>
      </c>
    </row>
    <row r="7" spans="1:256">
      <c r="A7" s="19"/>
      <c r="B7" s="17"/>
      <c r="C7" s="17"/>
      <c r="D7" s="18"/>
      <c r="E7" s="19"/>
      <c r="F7" s="18"/>
      <c r="G7" s="17"/>
      <c r="H7" s="17"/>
      <c r="I7" s="17"/>
      <c r="J7" s="17"/>
      <c r="K7" s="17"/>
      <c r="L7" s="19"/>
      <c r="M7" s="17"/>
      <c r="N7" s="55" t="s">
        <v>44</v>
      </c>
      <c r="O7" s="55"/>
      <c r="P7" s="9">
        <v>1</v>
      </c>
      <c r="Q7" s="17"/>
      <c r="R7" s="23"/>
      <c r="S7" s="56">
        <f>S6</f>
        <v>0</v>
      </c>
      <c r="T7" s="56">
        <f t="shared" ref="T7:U7" si="0">T6</f>
        <v>0</v>
      </c>
      <c r="U7" s="56">
        <f t="shared" si="0"/>
        <v>0</v>
      </c>
      <c r="V7" s="17"/>
      <c r="W7" s="21"/>
      <c r="X7" s="17"/>
      <c r="Y7" s="17"/>
      <c r="Z7" s="19"/>
      <c r="AA7" s="17"/>
      <c r="AB7" s="17"/>
      <c r="AF7" s="23">
        <v>25064.78</v>
      </c>
      <c r="AG7" s="20">
        <v>26948.89</v>
      </c>
    </row>
    <row r="8" spans="1:256">
      <c r="A8" s="19"/>
      <c r="B8" s="17"/>
      <c r="C8" s="17"/>
      <c r="D8" s="18"/>
      <c r="E8" s="19"/>
      <c r="F8" s="18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23"/>
      <c r="S8" s="23"/>
      <c r="T8" s="23"/>
      <c r="U8" s="23"/>
      <c r="V8" s="17"/>
      <c r="W8" s="21"/>
      <c r="X8" s="17"/>
      <c r="Y8" s="17"/>
      <c r="Z8" s="19"/>
      <c r="AA8" s="17"/>
      <c r="AB8" s="17"/>
    </row>
    <row r="10" spans="1:256">
      <c r="B10" s="16"/>
    </row>
    <row r="11" spans="1:256" ht="18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0"/>
      <c r="L11" s="28"/>
      <c r="M11" s="54" t="s">
        <v>48</v>
      </c>
      <c r="N11" s="54"/>
      <c r="O11" s="54"/>
      <c r="P11" s="54"/>
      <c r="Q11" s="54"/>
      <c r="R11" s="54"/>
      <c r="S11" s="32"/>
      <c r="T11" s="32"/>
      <c r="U11" s="32"/>
      <c r="V11" s="31"/>
      <c r="W11" s="33"/>
      <c r="X11" s="31"/>
      <c r="Y11" s="31"/>
      <c r="Z11" s="31"/>
      <c r="AA11" s="30"/>
      <c r="AB11" s="34"/>
      <c r="AC11" s="35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</row>
    <row r="12" spans="1:256" ht="18.75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28"/>
      <c r="M12" s="36"/>
      <c r="N12" s="36"/>
      <c r="O12" s="36"/>
      <c r="P12" s="38"/>
      <c r="Q12" s="36"/>
      <c r="R12" s="39"/>
      <c r="S12" s="39"/>
      <c r="T12" s="39"/>
      <c r="U12" s="39"/>
      <c r="V12" s="39"/>
      <c r="W12" s="37"/>
      <c r="X12" s="37"/>
      <c r="Y12" s="37"/>
      <c r="Z12" s="37"/>
      <c r="AA12" s="37"/>
      <c r="AB12" s="29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18.75">
      <c r="A13" s="40"/>
      <c r="B13" s="41"/>
      <c r="C13" s="42" t="s">
        <v>49</v>
      </c>
      <c r="D13" s="28"/>
      <c r="E13" s="43"/>
      <c r="F13" s="43"/>
      <c r="G13" s="44"/>
      <c r="H13" s="44"/>
      <c r="I13" s="44"/>
      <c r="J13" s="44"/>
      <c r="K13" s="44"/>
      <c r="L13" s="28"/>
      <c r="M13" s="44"/>
      <c r="N13" s="43"/>
      <c r="O13" s="41"/>
      <c r="P13" s="43"/>
      <c r="Q13" s="43"/>
      <c r="R13" s="28"/>
      <c r="S13" s="28"/>
      <c r="T13" s="28"/>
      <c r="U13" s="28"/>
      <c r="V13" s="42" t="s">
        <v>50</v>
      </c>
      <c r="W13" s="40"/>
      <c r="X13" s="45"/>
      <c r="Y13" s="45"/>
      <c r="Z13" s="40"/>
      <c r="AA13" s="41"/>
      <c r="AB13" s="41"/>
      <c r="AC13" s="41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ht="18.75">
      <c r="A14" s="40"/>
      <c r="B14" s="41"/>
      <c r="C14" s="42" t="s">
        <v>51</v>
      </c>
      <c r="D14" s="28"/>
      <c r="E14" s="43"/>
      <c r="F14" s="43"/>
      <c r="G14" s="44"/>
      <c r="H14" s="44"/>
      <c r="I14" s="44"/>
      <c r="J14" s="44"/>
      <c r="K14" s="44"/>
      <c r="L14" s="28"/>
      <c r="M14" s="44"/>
      <c r="N14" s="43"/>
      <c r="O14" s="41"/>
      <c r="P14" s="43"/>
      <c r="Q14" s="43"/>
      <c r="R14" s="28"/>
      <c r="S14" s="28"/>
      <c r="T14" s="28"/>
      <c r="U14" s="28"/>
      <c r="V14" s="51" t="s">
        <v>51</v>
      </c>
      <c r="W14" s="51"/>
      <c r="X14" s="51"/>
      <c r="Y14" s="51"/>
      <c r="Z14" s="51"/>
      <c r="AA14" s="51"/>
      <c r="AB14" s="51"/>
      <c r="AC14" s="51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ht="18">
      <c r="A15" s="46"/>
      <c r="B15" s="47"/>
      <c r="C15" s="47"/>
      <c r="D15" s="47" t="s">
        <v>52</v>
      </c>
      <c r="E15" s="28"/>
      <c r="F15" s="47"/>
      <c r="G15" s="47"/>
      <c r="H15" s="47"/>
      <c r="I15" s="47"/>
      <c r="J15" s="47"/>
      <c r="K15" s="46"/>
      <c r="L15" s="28"/>
      <c r="M15" s="47"/>
      <c r="N15" s="47"/>
      <c r="O15" s="47"/>
      <c r="P15" s="48"/>
      <c r="Q15" s="46"/>
      <c r="R15" s="28"/>
      <c r="S15" s="28"/>
      <c r="T15" s="28"/>
      <c r="U15" s="28"/>
      <c r="V15" s="49"/>
      <c r="W15" s="47" t="s">
        <v>52</v>
      </c>
      <c r="X15" s="47"/>
      <c r="Y15" s="47"/>
      <c r="Z15" s="50"/>
      <c r="AA15" s="47"/>
      <c r="AB15" s="47"/>
      <c r="AC15" s="47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</row>
  </sheetData>
  <autoFilter ref="A5:AB5">
    <filterColumn colId="19"/>
  </autoFilter>
  <mergeCells count="3">
    <mergeCell ref="B3:M3"/>
    <mergeCell ref="P3:Y3"/>
    <mergeCell ref="M11:R1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2014-08-14T07:18:08Z</dcterms:modified>
</cp:coreProperties>
</file>